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135"/>
  </bookViews>
  <sheets>
    <sheet name="Лист1" sheetId="1" r:id="rId1"/>
  </sheets>
  <definedNames>
    <definedName name="_xlnm.Print_Titles" localSheetId="0">Лист1!$14:$17</definedName>
    <definedName name="_xlnm.Print_Area" localSheetId="0">Лист1!$A$1:$Q$39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1"/>
  <c r="N19"/>
  <c r="L39"/>
  <c r="N33"/>
  <c r="N31" l="1"/>
  <c r="N20" l="1"/>
  <c r="N21"/>
  <c r="N22"/>
  <c r="N23"/>
  <c r="N24"/>
  <c r="N25"/>
  <c r="N26"/>
  <c r="N27"/>
  <c r="N28"/>
  <c r="N29"/>
  <c r="N32"/>
  <c r="N34"/>
  <c r="N35"/>
  <c r="N36"/>
  <c r="N38"/>
  <c r="N18"/>
  <c r="M39" l="1"/>
  <c r="O39" l="1"/>
  <c r="N39"/>
  <c r="P39"/>
  <c r="Q39"/>
</calcChain>
</file>

<file path=xl/sharedStrings.xml><?xml version="1.0" encoding="utf-8"?>
<sst xmlns="http://schemas.openxmlformats.org/spreadsheetml/2006/main" count="234" uniqueCount="97">
  <si>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</si>
  <si>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</si>
  <si>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</si>
  <si>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</si>
  <si>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</si>
  <si>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</si>
  <si>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</si>
  <si>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</si>
  <si>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</si>
  <si>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</si>
  <si>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</si>
  <si>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</si>
  <si>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</si>
  <si>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</si>
  <si>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</si>
  <si>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</si>
  <si>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</si>
  <si>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Прогноз доходов  бюджета</t>
  </si>
  <si>
    <t>Наименование органа местного самоуправления</t>
  </si>
  <si>
    <t xml:space="preserve"> руб.</t>
  </si>
  <si>
    <t>01</t>
  </si>
  <si>
    <t>02</t>
  </si>
  <si>
    <t>03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</si>
  <si>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</si>
  <si>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</si>
  <si>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</si>
  <si>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</si>
  <si>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</si>
  <si>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</si>
  <si>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030</t>
  </si>
  <si>
    <t>2</t>
  </si>
  <si>
    <t>150</t>
  </si>
  <si>
    <t>06</t>
  </si>
  <si>
    <t>35</t>
  </si>
  <si>
    <t>15</t>
  </si>
  <si>
    <t>30</t>
  </si>
  <si>
    <t>001</t>
  </si>
  <si>
    <t>29</t>
  </si>
  <si>
    <t>999</t>
  </si>
  <si>
    <t>024</t>
  </si>
  <si>
    <t>118</t>
  </si>
  <si>
    <t>Оценка исполнения бюджета в текущем году (по итогам 10 месяцев)</t>
  </si>
  <si>
    <t>Федеральная налоговая служба</t>
  </si>
  <si>
    <t>033</t>
  </si>
  <si>
    <t>10</t>
  </si>
  <si>
    <t>Купинский район</t>
  </si>
  <si>
    <t>043</t>
  </si>
  <si>
    <t>231</t>
  </si>
  <si>
    <t>100</t>
  </si>
  <si>
    <t>Федеральное казначейство</t>
  </si>
  <si>
    <t>241</t>
  </si>
  <si>
    <t>251</t>
  </si>
  <si>
    <t>261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</si>
  <si>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</si>
  <si>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</si>
  <si>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лиц, обладающих земельным участком, расположенным в границах сельских поселений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</si>
  <si>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</si>
  <si>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</si>
  <si>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</si>
  <si>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</si>
  <si>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</si>
  <si>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Прочие субсидии бюджетам сельских поселений
</t>
  </si>
  <si>
    <t xml:space="preserve">Субвенции бюджетам сельских поселений на выполнение передаваемых полномочий субъектов Российской Федерации
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</si>
  <si>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</si>
  <si>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>182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</si>
  <si>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</si>
  <si>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Единый сельскохозяйственный налог
</t>
  </si>
  <si>
    <t>025</t>
  </si>
  <si>
    <t>14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</si>
  <si>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</si>
  <si>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</si>
  <si>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Реестр источников доходов бюджета Новосельского сельсовета Купинского района</t>
  </si>
  <si>
    <t>Администрация Новосельского сельсовета Купинского района Новосибирской области</t>
  </si>
  <si>
    <t>13</t>
  </si>
  <si>
    <t>995</t>
  </si>
  <si>
    <t>130</t>
  </si>
  <si>
    <t>Прочие доходы от компенсации затрат бюджетов сельских поселений</t>
  </si>
  <si>
    <t>460</t>
  </si>
  <si>
    <t>17</t>
  </si>
  <si>
    <t>Инициативные платежи, зачисляемые в бюджеты сельских поселений</t>
  </si>
  <si>
    <t>на 2023 год и плановый период 2024 и 2025 годов</t>
  </si>
  <si>
    <t>на "01" ноября 2022 года</t>
  </si>
  <si>
    <t>Прогноз доходов бюджета на текущий финансовый год (плановые назначения на 01.11.2022)</t>
  </si>
  <si>
    <t>Кассовые поступления в текущем финансовом году (фактические поступления на 01.11.2022)</t>
  </si>
  <si>
    <t>на очередной финансовый год (2023)</t>
  </si>
  <si>
    <t>на первый год планового периода (2024)</t>
  </si>
  <si>
    <t>на второй год планового периода (2025)</t>
  </si>
  <si>
    <t>020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</si>
  <si>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адвлкатов,учредивших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</si>
  <si>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25</t>
  </si>
  <si>
    <t>576</t>
  </si>
  <si>
    <t xml:space="preserve">Субсидии бюджетам сельских поселений на обеспечение комплексного развития сельских территорий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</si>
  <si>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соостветствии с заключенными соглашениями</t>
  </si>
  <si>
    <t>40</t>
  </si>
  <si>
    <t>014</t>
  </si>
  <si>
    <t>49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</si>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</sst>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1" applyFill="1" applyProtection="1">
      <protection hidden="1"/>
    </xf>
    <xf numFmtId="49" fontId="6" fillId="2" borderId="0" xfId="0" applyNumberFormat="1" applyFont="1" applyFill="1"/>
    <xf numFmtId="4" fontId="9" fillId="2" borderId="3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49" fontId="9" fillId="2" borderId="3" xfId="0" applyNumberFormat="1" applyFont="1" applyFill="1" applyBorder="1" applyAlignment="1">
      <alignment horizontal="right" vertical="center"/>
    </xf>
    <xf numFmtId="49" fontId="9" fillId="2" borderId="16" xfId="0" applyNumberFormat="1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horizontal="right" vertical="center" wrapText="1"/>
    </xf>
    <xf numFmtId="0" fontId="10" fillId="2" borderId="16" xfId="1" applyNumberFormat="1" applyFont="1" applyFill="1" applyBorder="1" applyAlignment="1" applyProtection="1">
      <alignment horizontal="right" vertical="center" wrapText="1"/>
      <protection hidden="1"/>
    </xf>
    <xf numFmtId="4" fontId="9" fillId="2" borderId="19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0" fontId="1" fillId="0" borderId="41" xfId="1" applyFont="1" applyBorder="1" applyAlignment="1" applyProtection="1">
      <alignment horizontal="center" vertical="center" wrapText="1"/>
      <protection hidden="1"/>
    </xf>
    <xf numFmtId="0" fontId="7" fillId="0" borderId="42" xfId="1" applyNumberFormat="1" applyFont="1" applyFill="1" applyBorder="1" applyAlignment="1" applyProtection="1">
      <alignment horizontal="center" wrapText="1"/>
      <protection hidden="1"/>
    </xf>
    <xf numFmtId="49" fontId="9" fillId="2" borderId="40" xfId="0" applyNumberFormat="1" applyFont="1" applyFill="1" applyBorder="1" applyAlignment="1">
      <alignment horizontal="right" vertical="center"/>
    </xf>
    <xf numFmtId="49" fontId="9" fillId="2" borderId="38" xfId="0" applyNumberFormat="1" applyFont="1" applyFill="1" applyBorder="1" applyAlignment="1">
      <alignment horizontal="right" vertical="center"/>
    </xf>
    <xf numFmtId="49" fontId="9" fillId="0" borderId="38" xfId="0" applyNumberFormat="1" applyFont="1" applyBorder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4" fontId="9" fillId="0" borderId="43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0" fontId="11" fillId="0" borderId="24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 shrinkToFit="1"/>
    </xf>
    <xf numFmtId="0" fontId="13" fillId="0" borderId="1" xfId="0" applyNumberFormat="1" applyFont="1" applyFill="1" applyBorder="1" applyAlignment="1">
      <alignment horizontal="right" vertical="center" wrapText="1" shrinkToFit="1"/>
    </xf>
    <xf numFmtId="0" fontId="13" fillId="0" borderId="5" xfId="0" applyNumberFormat="1" applyFont="1" applyFill="1" applyBorder="1" applyAlignment="1">
      <alignment horizontal="right" vertical="center" wrapText="1" shrinkToFit="1"/>
    </xf>
    <xf numFmtId="0" fontId="11" fillId="0" borderId="5" xfId="0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right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vertical="center"/>
      <protection hidden="1"/>
    </xf>
    <xf numFmtId="4" fontId="9" fillId="0" borderId="19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 vertical="center"/>
    </xf>
    <xf numFmtId="4" fontId="9" fillId="0" borderId="16" xfId="0" applyNumberFormat="1" applyFont="1" applyFill="1" applyBorder="1" applyAlignment="1">
      <alignment horizontal="right" vertical="center"/>
    </xf>
    <xf numFmtId="4" fontId="9" fillId="0" borderId="10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4" fontId="15" fillId="0" borderId="34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horizontal="right" vertical="center"/>
    </xf>
    <xf numFmtId="4" fontId="15" fillId="0" borderId="46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9" fillId="0" borderId="4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39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40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0" fontId="7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2"/>
  <sheetViews>
    <sheetView tabSelected="1" view="pageBreakPreview" topLeftCell="B1" zoomScale="80" zoomScaleNormal="78" zoomScaleSheetLayoutView="80" workbookViewId="0">
      <selection activeCell="O19" sqref="O19"/>
    </sheetView>
  </sheetViews>
  <sheetFormatPr defaultRowHeight="1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style="30" customWidth="1"/>
    <col min="11" max="11" width="30.140625" style="30" customWidth="1"/>
    <col min="12" max="12" width="20.28515625" customWidth="1"/>
    <col min="13" max="13" width="20.28515625" style="51" customWidth="1"/>
    <col min="14" max="17" width="20.28515625" customWidth="1"/>
  </cols>
  <sheetData>
    <row r="1" spans="1:30">
      <c r="A1" s="80"/>
      <c r="B1" s="80"/>
      <c r="C1" s="80"/>
      <c r="D1" s="80"/>
      <c r="E1" s="80"/>
      <c r="F1" s="80"/>
      <c r="G1" s="80"/>
      <c r="H1" s="80"/>
      <c r="I1" s="81"/>
      <c r="J1" s="80"/>
      <c r="K1" s="81"/>
      <c r="L1" s="80"/>
      <c r="M1" s="80"/>
      <c r="N1" s="80"/>
      <c r="O1" s="82"/>
      <c r="P1" s="136"/>
      <c r="Q1" s="136"/>
    </row>
    <row r="2" spans="1:30">
      <c r="A2" s="80"/>
      <c r="B2" s="80"/>
      <c r="C2" s="80"/>
      <c r="D2" s="80"/>
      <c r="E2" s="80"/>
      <c r="F2" s="80"/>
      <c r="G2" s="80"/>
      <c r="H2" s="80"/>
      <c r="I2" s="81"/>
      <c r="J2" s="80"/>
      <c r="K2" s="81"/>
      <c r="L2" s="80"/>
      <c r="M2" s="80"/>
      <c r="N2" s="80"/>
      <c r="O2" s="136"/>
      <c r="P2" s="136"/>
      <c r="Q2" s="136"/>
    </row>
    <row r="3" spans="1:30" s="2" customFormat="1">
      <c r="A3" s="83"/>
      <c r="B3" s="83"/>
      <c r="C3" s="83"/>
      <c r="D3" s="83"/>
      <c r="E3" s="83"/>
      <c r="F3" s="83"/>
      <c r="G3" s="83"/>
      <c r="H3" s="83"/>
      <c r="I3" s="84"/>
      <c r="J3" s="83"/>
      <c r="K3" s="84"/>
      <c r="L3" s="83"/>
      <c r="M3" s="83"/>
      <c r="N3" s="83"/>
      <c r="O3" s="137"/>
      <c r="P3" s="137"/>
      <c r="Q3" s="137"/>
    </row>
    <row r="4" spans="1:30" s="2" customFormat="1" ht="18.75" customHeight="1">
      <c r="A4" s="83"/>
      <c r="B4" s="83"/>
      <c r="C4" s="83"/>
      <c r="D4" s="83"/>
      <c r="E4" s="83"/>
      <c r="F4" s="83"/>
      <c r="G4" s="83"/>
      <c r="H4" s="83"/>
      <c r="I4" s="84"/>
      <c r="J4" s="83"/>
      <c r="K4" s="84"/>
      <c r="L4" s="83"/>
      <c r="M4" s="83"/>
      <c r="N4" s="83"/>
      <c r="O4" s="138"/>
      <c r="P4" s="138"/>
      <c r="Q4" s="138"/>
    </row>
    <row r="5" spans="1:30" s="2" customFormat="1" ht="25.5" customHeight="1">
      <c r="A5" s="83"/>
      <c r="B5" s="83"/>
      <c r="C5" s="83"/>
      <c r="D5" s="83"/>
      <c r="E5" s="83"/>
      <c r="F5" s="83"/>
      <c r="G5" s="83"/>
      <c r="H5" s="83"/>
      <c r="I5" s="84"/>
      <c r="J5" s="83"/>
      <c r="K5" s="84"/>
      <c r="L5" s="83"/>
      <c r="M5" s="83"/>
      <c r="N5" s="83"/>
      <c r="O5" s="83"/>
      <c r="P5" s="83"/>
      <c r="Q5" s="83"/>
    </row>
    <row r="6" spans="1:30" s="2" customFormat="1" ht="20.45" customHeight="1">
      <c r="A6" s="98" t="s">
        <v>71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5"/>
      <c r="S6" s="5"/>
      <c r="T6" s="5"/>
      <c r="U6" s="5"/>
      <c r="V6" s="5"/>
      <c r="W6" s="5"/>
      <c r="X6" s="5"/>
    </row>
    <row r="7" spans="1:30" s="2" customFormat="1" ht="21" customHeight="1">
      <c r="A7" s="98" t="s">
        <v>80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5"/>
      <c r="S7" s="5"/>
      <c r="T7" s="5"/>
      <c r="U7" s="5"/>
      <c r="V7" s="5"/>
      <c r="W7" s="5"/>
      <c r="X7" s="5"/>
    </row>
    <row r="8" spans="1:30" s="2" customFormat="1" ht="6" customHeight="1">
      <c r="A8" s="83"/>
      <c r="B8" s="83"/>
      <c r="C8" s="83"/>
      <c r="D8" s="83"/>
      <c r="E8" s="83"/>
      <c r="F8" s="83"/>
      <c r="G8" s="83"/>
      <c r="H8" s="83"/>
      <c r="I8" s="84"/>
      <c r="J8" s="83"/>
      <c r="K8" s="84"/>
      <c r="L8" s="83"/>
      <c r="M8" s="83"/>
      <c r="N8" s="83"/>
      <c r="O8" s="100"/>
      <c r="P8" s="100"/>
      <c r="Q8" s="100"/>
    </row>
    <row r="9" spans="1:30" s="6" customFormat="1" ht="18.600000000000001" customHeight="1">
      <c r="B9" s="139" t="s">
        <v>81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s="6" customFormat="1" ht="16.899999999999999" customHeight="1">
      <c r="B10" s="133" t="s">
        <v>18</v>
      </c>
      <c r="C10" s="133"/>
      <c r="D10" s="133"/>
      <c r="E10" s="133"/>
      <c r="F10" s="133"/>
      <c r="G10" s="133"/>
      <c r="H10" s="134" t="s">
        <v>72</v>
      </c>
      <c r="I10" s="134"/>
      <c r="J10" s="134"/>
      <c r="K10" s="134"/>
      <c r="L10" s="134"/>
      <c r="M10" s="134"/>
      <c r="N10" s="134"/>
      <c r="O10" s="134"/>
      <c r="P10" s="134"/>
      <c r="Q10" s="13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s="6" customFormat="1" ht="16.899999999999999" customHeight="1">
      <c r="B11" s="133" t="s">
        <v>14</v>
      </c>
      <c r="C11" s="133"/>
      <c r="D11" s="133"/>
      <c r="E11" s="133"/>
      <c r="F11" s="133"/>
      <c r="G11" s="133"/>
      <c r="H11" s="135" t="s">
        <v>45</v>
      </c>
      <c r="I11" s="135"/>
      <c r="J11" s="135"/>
      <c r="K11" s="135"/>
      <c r="L11" s="135"/>
      <c r="M11" s="135"/>
      <c r="N11" s="135"/>
      <c r="O11" s="135"/>
      <c r="P11" s="135"/>
      <c r="Q11" s="135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6" customFormat="1" ht="15" customHeight="1">
      <c r="B12" s="131" t="s">
        <v>16</v>
      </c>
      <c r="C12" s="131"/>
      <c r="D12" s="132" t="s">
        <v>19</v>
      </c>
      <c r="E12" s="132"/>
      <c r="F12" s="8"/>
      <c r="G12" s="9"/>
      <c r="H12" s="9"/>
      <c r="I12" s="32"/>
      <c r="J12" s="11"/>
      <c r="K12" s="9"/>
      <c r="L12" s="12"/>
      <c r="M12" s="53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>
      <c r="A13" s="1"/>
      <c r="B13" s="1"/>
      <c r="C13" s="1"/>
      <c r="D13" s="1"/>
      <c r="E13" s="1"/>
      <c r="F13" s="1"/>
      <c r="G13" s="1"/>
      <c r="H13" s="1"/>
      <c r="I13" s="31"/>
      <c r="J13" s="1"/>
      <c r="K13" s="31"/>
      <c r="L13" s="1"/>
      <c r="M13" s="52"/>
      <c r="N13" s="1"/>
      <c r="O13" s="3"/>
      <c r="P13" s="3"/>
      <c r="Q13" s="3"/>
    </row>
    <row r="14" spans="1:30" s="2" customFormat="1" ht="12.75" customHeight="1" thickBot="1">
      <c r="A14" s="101" t="s">
        <v>0</v>
      </c>
      <c r="B14" s="104" t="s">
        <v>1</v>
      </c>
      <c r="C14" s="105"/>
      <c r="D14" s="105"/>
      <c r="E14" s="105"/>
      <c r="F14" s="105"/>
      <c r="G14" s="105"/>
      <c r="H14" s="106"/>
      <c r="I14" s="107" t="s">
        <v>2</v>
      </c>
      <c r="J14" s="110" t="s">
        <v>3</v>
      </c>
      <c r="K14" s="111"/>
      <c r="L14" s="114" t="s">
        <v>82</v>
      </c>
      <c r="M14" s="117" t="s">
        <v>83</v>
      </c>
      <c r="N14" s="120" t="s">
        <v>41</v>
      </c>
      <c r="O14" s="123" t="s">
        <v>17</v>
      </c>
      <c r="P14" s="124"/>
      <c r="Q14" s="125"/>
    </row>
    <row r="15" spans="1:30" s="2" customFormat="1" ht="53.25" customHeight="1">
      <c r="A15" s="102"/>
      <c r="B15" s="129" t="s">
        <v>4</v>
      </c>
      <c r="C15" s="130"/>
      <c r="D15" s="130"/>
      <c r="E15" s="130"/>
      <c r="F15" s="130"/>
      <c r="G15" s="96" t="s">
        <v>5</v>
      </c>
      <c r="H15" s="97"/>
      <c r="I15" s="108"/>
      <c r="J15" s="112"/>
      <c r="K15" s="113"/>
      <c r="L15" s="115"/>
      <c r="M15" s="118"/>
      <c r="N15" s="121"/>
      <c r="O15" s="126"/>
      <c r="P15" s="127"/>
      <c r="Q15" s="128"/>
    </row>
    <row r="16" spans="1:30" s="2" customFormat="1" ht="61.9" customHeight="1" thickBot="1">
      <c r="A16" s="103"/>
      <c r="B16" s="63" t="s">
        <v>6</v>
      </c>
      <c r="C16" s="16" t="s">
        <v>7</v>
      </c>
      <c r="D16" s="16" t="s">
        <v>8</v>
      </c>
      <c r="E16" s="16" t="s">
        <v>9</v>
      </c>
      <c r="F16" s="16" t="s">
        <v>10</v>
      </c>
      <c r="G16" s="17" t="s">
        <v>15</v>
      </c>
      <c r="H16" s="18" t="s">
        <v>11</v>
      </c>
      <c r="I16" s="109"/>
      <c r="J16" s="21" t="s">
        <v>12</v>
      </c>
      <c r="K16" s="22" t="s">
        <v>13</v>
      </c>
      <c r="L16" s="116"/>
      <c r="M16" s="119"/>
      <c r="N16" s="122"/>
      <c r="O16" s="23" t="s">
        <v>84</v>
      </c>
      <c r="P16" s="19" t="s">
        <v>85</v>
      </c>
      <c r="Q16" s="20" t="s">
        <v>86</v>
      </c>
    </row>
    <row r="17" spans="1:17" s="4" customFormat="1" ht="15.6" customHeight="1" thickBot="1">
      <c r="A17" s="27">
        <v>1</v>
      </c>
      <c r="B17" s="64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6">
        <v>8</v>
      </c>
      <c r="I17" s="33">
        <v>9</v>
      </c>
      <c r="J17" s="24">
        <v>10</v>
      </c>
      <c r="K17" s="34">
        <v>11</v>
      </c>
      <c r="L17" s="24">
        <v>12</v>
      </c>
      <c r="M17" s="25">
        <v>13</v>
      </c>
      <c r="N17" s="26">
        <v>14</v>
      </c>
      <c r="O17" s="28">
        <v>15</v>
      </c>
      <c r="P17" s="29">
        <v>16</v>
      </c>
      <c r="Q17" s="26">
        <v>17</v>
      </c>
    </row>
    <row r="18" spans="1:17" s="48" customFormat="1" ht="50.25" customHeight="1">
      <c r="A18" s="50">
        <v>1</v>
      </c>
      <c r="B18" s="65">
        <v>1</v>
      </c>
      <c r="C18" s="56" t="s">
        <v>20</v>
      </c>
      <c r="D18" s="56" t="s">
        <v>21</v>
      </c>
      <c r="E18" s="56" t="s">
        <v>24</v>
      </c>
      <c r="F18" s="56" t="s">
        <v>20</v>
      </c>
      <c r="G18" s="56" t="s">
        <v>28</v>
      </c>
      <c r="H18" s="57" t="s">
        <v>25</v>
      </c>
      <c r="I18" s="58" t="s">
        <v>26</v>
      </c>
      <c r="J18" s="73">
        <v>182</v>
      </c>
      <c r="K18" s="59" t="s">
        <v>42</v>
      </c>
      <c r="L18" s="85">
        <v>870000</v>
      </c>
      <c r="M18" s="86">
        <v>884199.62</v>
      </c>
      <c r="N18" s="87">
        <f>L18</f>
        <v>870000</v>
      </c>
      <c r="O18" s="60">
        <v>1022500</v>
      </c>
      <c r="P18" s="54">
        <v>1115900</v>
      </c>
      <c r="Q18" s="61">
        <v>1200800</v>
      </c>
    </row>
    <row r="19" spans="1:17" s="48" customFormat="1" ht="84" customHeight="1">
      <c r="A19" s="50">
        <v>2</v>
      </c>
      <c r="B19" s="66" t="s">
        <v>27</v>
      </c>
      <c r="C19" s="43" t="s">
        <v>20</v>
      </c>
      <c r="D19" s="43" t="s">
        <v>21</v>
      </c>
      <c r="E19" s="43" t="s">
        <v>87</v>
      </c>
      <c r="F19" s="43" t="s">
        <v>20</v>
      </c>
      <c r="G19" s="43" t="s">
        <v>28</v>
      </c>
      <c r="H19" s="44" t="s">
        <v>25</v>
      </c>
      <c r="I19" s="75" t="s">
        <v>88</v>
      </c>
      <c r="J19" s="73">
        <v>182</v>
      </c>
      <c r="K19" s="59" t="s">
        <v>42</v>
      </c>
      <c r="L19" s="88">
        <v>0</v>
      </c>
      <c r="M19" s="89">
        <v>2.29</v>
      </c>
      <c r="N19" s="87">
        <f t="shared" ref="N19" si="0">L19</f>
        <v>0</v>
      </c>
      <c r="O19" s="45">
        <v>0</v>
      </c>
      <c r="P19" s="46">
        <v>0</v>
      </c>
      <c r="Q19" s="47">
        <v>0</v>
      </c>
    </row>
    <row r="20" spans="1:17" s="48" customFormat="1" ht="73.5" customHeight="1">
      <c r="A20" s="50">
        <v>3</v>
      </c>
      <c r="B20" s="66" t="s">
        <v>27</v>
      </c>
      <c r="C20" s="43" t="s">
        <v>20</v>
      </c>
      <c r="D20" s="43" t="s">
        <v>21</v>
      </c>
      <c r="E20" s="43" t="s">
        <v>29</v>
      </c>
      <c r="F20" s="43" t="s">
        <v>20</v>
      </c>
      <c r="G20" s="43" t="s">
        <v>28</v>
      </c>
      <c r="H20" s="44" t="s">
        <v>25</v>
      </c>
      <c r="I20" s="75" t="s">
        <v>65</v>
      </c>
      <c r="J20" s="73">
        <v>182</v>
      </c>
      <c r="K20" s="59" t="s">
        <v>42</v>
      </c>
      <c r="L20" s="88">
        <v>10000</v>
      </c>
      <c r="M20" s="89">
        <v>14701.3</v>
      </c>
      <c r="N20" s="87">
        <f t="shared" ref="N20:N38" si="1">L20</f>
        <v>10000</v>
      </c>
      <c r="O20" s="45">
        <v>10000</v>
      </c>
      <c r="P20" s="46">
        <v>10000</v>
      </c>
      <c r="Q20" s="47">
        <v>7000</v>
      </c>
    </row>
    <row r="21" spans="1:17" s="48" customFormat="1" ht="41.25" customHeight="1">
      <c r="A21" s="50">
        <v>4</v>
      </c>
      <c r="B21" s="66" t="s">
        <v>27</v>
      </c>
      <c r="C21" s="43" t="s">
        <v>23</v>
      </c>
      <c r="D21" s="43" t="s">
        <v>22</v>
      </c>
      <c r="E21" s="43" t="s">
        <v>24</v>
      </c>
      <c r="F21" s="43" t="s">
        <v>20</v>
      </c>
      <c r="G21" s="43" t="s">
        <v>28</v>
      </c>
      <c r="H21" s="44" t="s">
        <v>25</v>
      </c>
      <c r="I21" s="75" t="s">
        <v>66</v>
      </c>
      <c r="J21" s="73" t="s">
        <v>64</v>
      </c>
      <c r="K21" s="59" t="s">
        <v>42</v>
      </c>
      <c r="L21" s="88">
        <v>237177.5</v>
      </c>
      <c r="M21" s="89">
        <v>237177.5</v>
      </c>
      <c r="N21" s="87">
        <f t="shared" si="1"/>
        <v>237177.5</v>
      </c>
      <c r="O21" s="45">
        <v>50000</v>
      </c>
      <c r="P21" s="46">
        <v>51000</v>
      </c>
      <c r="Q21" s="47">
        <v>55000</v>
      </c>
    </row>
    <row r="22" spans="1:17" s="37" customFormat="1" ht="47.25" customHeight="1">
      <c r="A22" s="50">
        <v>5</v>
      </c>
      <c r="B22" s="67" t="s">
        <v>27</v>
      </c>
      <c r="C22" s="38" t="s">
        <v>32</v>
      </c>
      <c r="D22" s="38" t="s">
        <v>20</v>
      </c>
      <c r="E22" s="38" t="s">
        <v>29</v>
      </c>
      <c r="F22" s="38" t="s">
        <v>44</v>
      </c>
      <c r="G22" s="38" t="s">
        <v>28</v>
      </c>
      <c r="H22" s="39" t="s">
        <v>25</v>
      </c>
      <c r="I22" s="75" t="s">
        <v>53</v>
      </c>
      <c r="J22" s="74">
        <v>182</v>
      </c>
      <c r="K22" s="59" t="s">
        <v>42</v>
      </c>
      <c r="L22" s="88">
        <v>53700</v>
      </c>
      <c r="M22" s="89">
        <v>17733</v>
      </c>
      <c r="N22" s="87">
        <f t="shared" si="1"/>
        <v>53700</v>
      </c>
      <c r="O22" s="40">
        <v>58000</v>
      </c>
      <c r="P22" s="41">
        <v>64000</v>
      </c>
      <c r="Q22" s="42">
        <v>70000</v>
      </c>
    </row>
    <row r="23" spans="1:17" s="37" customFormat="1" ht="29.25" customHeight="1">
      <c r="A23" s="50">
        <v>6</v>
      </c>
      <c r="B23" s="67" t="s">
        <v>27</v>
      </c>
      <c r="C23" s="38" t="s">
        <v>32</v>
      </c>
      <c r="D23" s="38" t="s">
        <v>32</v>
      </c>
      <c r="E23" s="38" t="s">
        <v>43</v>
      </c>
      <c r="F23" s="38" t="s">
        <v>44</v>
      </c>
      <c r="G23" s="38" t="s">
        <v>28</v>
      </c>
      <c r="H23" s="39" t="s">
        <v>25</v>
      </c>
      <c r="I23" s="75" t="s">
        <v>54</v>
      </c>
      <c r="J23" s="74">
        <v>182</v>
      </c>
      <c r="K23" s="59" t="s">
        <v>42</v>
      </c>
      <c r="L23" s="88">
        <v>238000</v>
      </c>
      <c r="M23" s="89">
        <v>238836.08</v>
      </c>
      <c r="N23" s="87">
        <f t="shared" si="1"/>
        <v>238000</v>
      </c>
      <c r="O23" s="40">
        <v>238800</v>
      </c>
      <c r="P23" s="41">
        <v>238800</v>
      </c>
      <c r="Q23" s="42">
        <v>238800</v>
      </c>
    </row>
    <row r="24" spans="1:17" s="37" customFormat="1" ht="44.25" customHeight="1">
      <c r="A24" s="50">
        <v>7</v>
      </c>
      <c r="B24" s="67" t="s">
        <v>27</v>
      </c>
      <c r="C24" s="38" t="s">
        <v>32</v>
      </c>
      <c r="D24" s="38" t="s">
        <v>32</v>
      </c>
      <c r="E24" s="38" t="s">
        <v>46</v>
      </c>
      <c r="F24" s="38" t="s">
        <v>44</v>
      </c>
      <c r="G24" s="38" t="s">
        <v>28</v>
      </c>
      <c r="H24" s="39" t="s">
        <v>25</v>
      </c>
      <c r="I24" s="75" t="s">
        <v>55</v>
      </c>
      <c r="J24" s="74">
        <v>182</v>
      </c>
      <c r="K24" s="59" t="s">
        <v>42</v>
      </c>
      <c r="L24" s="88">
        <v>439000</v>
      </c>
      <c r="M24" s="89">
        <v>142491.09</v>
      </c>
      <c r="N24" s="87">
        <f t="shared" si="1"/>
        <v>439000</v>
      </c>
      <c r="O24" s="40">
        <v>451200</v>
      </c>
      <c r="P24" s="41">
        <v>556200</v>
      </c>
      <c r="Q24" s="42">
        <v>676200</v>
      </c>
    </row>
    <row r="25" spans="1:17" s="37" customFormat="1" ht="78" customHeight="1">
      <c r="A25" s="50">
        <v>8</v>
      </c>
      <c r="B25" s="67" t="s">
        <v>27</v>
      </c>
      <c r="C25" s="38" t="s">
        <v>22</v>
      </c>
      <c r="D25" s="38" t="s">
        <v>21</v>
      </c>
      <c r="E25" s="38" t="s">
        <v>47</v>
      </c>
      <c r="F25" s="38" t="s">
        <v>20</v>
      </c>
      <c r="G25" s="38" t="s">
        <v>28</v>
      </c>
      <c r="H25" s="39" t="s">
        <v>25</v>
      </c>
      <c r="I25" s="75" t="s">
        <v>56</v>
      </c>
      <c r="J25" s="74" t="s">
        <v>48</v>
      </c>
      <c r="K25" s="35" t="s">
        <v>49</v>
      </c>
      <c r="L25" s="88">
        <v>281000</v>
      </c>
      <c r="M25" s="89">
        <v>302775.84000000003</v>
      </c>
      <c r="N25" s="87">
        <f t="shared" si="1"/>
        <v>281000</v>
      </c>
      <c r="O25" s="40">
        <v>342660</v>
      </c>
      <c r="P25" s="41">
        <v>376870</v>
      </c>
      <c r="Q25" s="42">
        <v>446444</v>
      </c>
    </row>
    <row r="26" spans="1:17" s="37" customFormat="1" ht="90">
      <c r="A26" s="50">
        <v>9</v>
      </c>
      <c r="B26" s="67" t="s">
        <v>27</v>
      </c>
      <c r="C26" s="38" t="s">
        <v>22</v>
      </c>
      <c r="D26" s="38" t="s">
        <v>21</v>
      </c>
      <c r="E26" s="38" t="s">
        <v>50</v>
      </c>
      <c r="F26" s="38" t="s">
        <v>20</v>
      </c>
      <c r="G26" s="38" t="s">
        <v>28</v>
      </c>
      <c r="H26" s="39" t="s">
        <v>25</v>
      </c>
      <c r="I26" s="75" t="s">
        <v>57</v>
      </c>
      <c r="J26" s="74" t="s">
        <v>48</v>
      </c>
      <c r="K26" s="35" t="s">
        <v>49</v>
      </c>
      <c r="L26" s="88">
        <v>2000</v>
      </c>
      <c r="M26" s="89">
        <v>1698.6</v>
      </c>
      <c r="N26" s="87">
        <f t="shared" si="1"/>
        <v>2000</v>
      </c>
      <c r="O26" s="68">
        <v>2230</v>
      </c>
      <c r="P26" s="41">
        <v>2370</v>
      </c>
      <c r="Q26" s="69">
        <v>2714</v>
      </c>
    </row>
    <row r="27" spans="1:17" s="37" customFormat="1" ht="78.75">
      <c r="A27" s="50">
        <v>10</v>
      </c>
      <c r="B27" s="67" t="s">
        <v>27</v>
      </c>
      <c r="C27" s="38" t="s">
        <v>22</v>
      </c>
      <c r="D27" s="38" t="s">
        <v>21</v>
      </c>
      <c r="E27" s="38" t="s">
        <v>51</v>
      </c>
      <c r="F27" s="38" t="s">
        <v>20</v>
      </c>
      <c r="G27" s="38" t="s">
        <v>28</v>
      </c>
      <c r="H27" s="39" t="s">
        <v>25</v>
      </c>
      <c r="I27" s="75" t="s">
        <v>58</v>
      </c>
      <c r="J27" s="74" t="s">
        <v>48</v>
      </c>
      <c r="K27" s="35" t="s">
        <v>49</v>
      </c>
      <c r="L27" s="88">
        <v>380000</v>
      </c>
      <c r="M27" s="89">
        <v>344002.17</v>
      </c>
      <c r="N27" s="87">
        <f t="shared" si="1"/>
        <v>380000</v>
      </c>
      <c r="O27" s="68">
        <v>398250</v>
      </c>
      <c r="P27" s="41">
        <v>422440</v>
      </c>
      <c r="Q27" s="62">
        <v>491262</v>
      </c>
    </row>
    <row r="28" spans="1:17" s="37" customFormat="1" ht="78.75">
      <c r="A28" s="50">
        <v>11</v>
      </c>
      <c r="B28" s="67" t="s">
        <v>27</v>
      </c>
      <c r="C28" s="38" t="s">
        <v>22</v>
      </c>
      <c r="D28" s="38" t="s">
        <v>21</v>
      </c>
      <c r="E28" s="38" t="s">
        <v>52</v>
      </c>
      <c r="F28" s="38" t="s">
        <v>20</v>
      </c>
      <c r="G28" s="38" t="s">
        <v>28</v>
      </c>
      <c r="H28" s="39" t="s">
        <v>25</v>
      </c>
      <c r="I28" s="75" t="s">
        <v>59</v>
      </c>
      <c r="J28" s="74" t="s">
        <v>48</v>
      </c>
      <c r="K28" s="35" t="s">
        <v>49</v>
      </c>
      <c r="L28" s="88">
        <v>-44660</v>
      </c>
      <c r="M28" s="89">
        <v>-35013.870000000003</v>
      </c>
      <c r="N28" s="87">
        <f t="shared" si="1"/>
        <v>-44660</v>
      </c>
      <c r="O28" s="40">
        <v>-40920</v>
      </c>
      <c r="P28" s="41">
        <v>-43460</v>
      </c>
      <c r="Q28" s="42">
        <v>-47800</v>
      </c>
    </row>
    <row r="29" spans="1:17" s="37" customFormat="1" ht="36">
      <c r="A29" s="50">
        <v>12</v>
      </c>
      <c r="B29" s="67" t="s">
        <v>27</v>
      </c>
      <c r="C29" s="38" t="s">
        <v>73</v>
      </c>
      <c r="D29" s="38" t="s">
        <v>21</v>
      </c>
      <c r="E29" s="38" t="s">
        <v>74</v>
      </c>
      <c r="F29" s="38" t="s">
        <v>44</v>
      </c>
      <c r="G29" s="38" t="s">
        <v>28</v>
      </c>
      <c r="H29" s="39" t="s">
        <v>75</v>
      </c>
      <c r="I29" s="79" t="s">
        <v>76</v>
      </c>
      <c r="J29" s="74" t="s">
        <v>77</v>
      </c>
      <c r="K29" s="35" t="s">
        <v>72</v>
      </c>
      <c r="L29" s="88">
        <v>28071.439999999999</v>
      </c>
      <c r="M29" s="89">
        <v>11779.65</v>
      </c>
      <c r="N29" s="87">
        <f t="shared" si="1"/>
        <v>28071.439999999999</v>
      </c>
      <c r="O29" s="40">
        <v>29500</v>
      </c>
      <c r="P29" s="41">
        <v>30700</v>
      </c>
      <c r="Q29" s="42">
        <v>31900</v>
      </c>
    </row>
    <row r="30" spans="1:17" s="37" customFormat="1" ht="36">
      <c r="A30" s="50">
        <v>13</v>
      </c>
      <c r="B30" s="67" t="s">
        <v>27</v>
      </c>
      <c r="C30" s="38" t="s">
        <v>68</v>
      </c>
      <c r="D30" s="38" t="s">
        <v>32</v>
      </c>
      <c r="E30" s="38" t="s">
        <v>67</v>
      </c>
      <c r="F30" s="38" t="s">
        <v>44</v>
      </c>
      <c r="G30" s="38" t="s">
        <v>28</v>
      </c>
      <c r="H30" s="39" t="s">
        <v>69</v>
      </c>
      <c r="I30" s="79" t="s">
        <v>70</v>
      </c>
      <c r="J30" s="74" t="s">
        <v>77</v>
      </c>
      <c r="K30" s="35" t="s">
        <v>72</v>
      </c>
      <c r="L30" s="88">
        <v>0</v>
      </c>
      <c r="M30" s="89">
        <v>0</v>
      </c>
      <c r="N30" s="87">
        <v>0</v>
      </c>
      <c r="O30" s="40">
        <v>150000</v>
      </c>
      <c r="P30" s="41">
        <v>0</v>
      </c>
      <c r="Q30" s="42">
        <v>0</v>
      </c>
    </row>
    <row r="31" spans="1:17" s="37" customFormat="1" ht="36">
      <c r="A31" s="50">
        <v>14</v>
      </c>
      <c r="B31" s="67" t="s">
        <v>27</v>
      </c>
      <c r="C31" s="38" t="s">
        <v>78</v>
      </c>
      <c r="D31" s="38" t="s">
        <v>34</v>
      </c>
      <c r="E31" s="38" t="s">
        <v>29</v>
      </c>
      <c r="F31" s="38" t="s">
        <v>44</v>
      </c>
      <c r="G31" s="38" t="s">
        <v>28</v>
      </c>
      <c r="H31" s="39" t="s">
        <v>31</v>
      </c>
      <c r="I31" s="79" t="s">
        <v>79</v>
      </c>
      <c r="J31" s="74" t="s">
        <v>77</v>
      </c>
      <c r="K31" s="35" t="s">
        <v>72</v>
      </c>
      <c r="L31" s="88">
        <v>115205.63</v>
      </c>
      <c r="M31" s="89">
        <v>115205.63</v>
      </c>
      <c r="N31" s="87">
        <f t="shared" si="1"/>
        <v>115205.63</v>
      </c>
      <c r="O31" s="40">
        <v>0</v>
      </c>
      <c r="P31" s="41">
        <v>0</v>
      </c>
      <c r="Q31" s="42">
        <v>0</v>
      </c>
    </row>
    <row r="32" spans="1:17" s="37" customFormat="1" ht="36">
      <c r="A32" s="50">
        <v>15</v>
      </c>
      <c r="B32" s="67" t="s">
        <v>30</v>
      </c>
      <c r="C32" s="38" t="s">
        <v>21</v>
      </c>
      <c r="D32" s="38" t="s">
        <v>34</v>
      </c>
      <c r="E32" s="38" t="s">
        <v>36</v>
      </c>
      <c r="F32" s="38" t="s">
        <v>44</v>
      </c>
      <c r="G32" s="38" t="s">
        <v>28</v>
      </c>
      <c r="H32" s="39" t="s">
        <v>31</v>
      </c>
      <c r="I32" s="76" t="s">
        <v>60</v>
      </c>
      <c r="J32" s="74" t="s">
        <v>77</v>
      </c>
      <c r="K32" s="35" t="s">
        <v>72</v>
      </c>
      <c r="L32" s="88">
        <v>3644819</v>
      </c>
      <c r="M32" s="89">
        <v>3040000</v>
      </c>
      <c r="N32" s="87">
        <f t="shared" si="1"/>
        <v>3644819</v>
      </c>
      <c r="O32" s="40">
        <v>4657260</v>
      </c>
      <c r="P32" s="41">
        <v>2750211</v>
      </c>
      <c r="Q32" s="42">
        <v>2204314</v>
      </c>
    </row>
    <row r="33" spans="1:17" s="37" customFormat="1" ht="36">
      <c r="A33" s="50">
        <v>16</v>
      </c>
      <c r="B33" s="67" t="s">
        <v>30</v>
      </c>
      <c r="C33" s="38" t="s">
        <v>21</v>
      </c>
      <c r="D33" s="38" t="s">
        <v>89</v>
      </c>
      <c r="E33" s="38" t="s">
        <v>90</v>
      </c>
      <c r="F33" s="38" t="s">
        <v>44</v>
      </c>
      <c r="G33" s="38" t="s">
        <v>28</v>
      </c>
      <c r="H33" s="39" t="s">
        <v>31</v>
      </c>
      <c r="I33" s="76" t="s">
        <v>91</v>
      </c>
      <c r="J33" s="74" t="s">
        <v>77</v>
      </c>
      <c r="K33" s="35" t="s">
        <v>72</v>
      </c>
      <c r="L33" s="88">
        <v>750616</v>
      </c>
      <c r="M33" s="89">
        <v>805009.14</v>
      </c>
      <c r="N33" s="87">
        <f t="shared" si="1"/>
        <v>750616</v>
      </c>
      <c r="O33" s="40">
        <v>0</v>
      </c>
      <c r="P33" s="41">
        <v>0</v>
      </c>
      <c r="Q33" s="42">
        <v>0</v>
      </c>
    </row>
    <row r="34" spans="1:17" s="37" customFormat="1" ht="36">
      <c r="A34" s="50">
        <v>17</v>
      </c>
      <c r="B34" s="67" t="s">
        <v>30</v>
      </c>
      <c r="C34" s="38" t="s">
        <v>21</v>
      </c>
      <c r="D34" s="38" t="s">
        <v>37</v>
      </c>
      <c r="E34" s="38" t="s">
        <v>38</v>
      </c>
      <c r="F34" s="38" t="s">
        <v>44</v>
      </c>
      <c r="G34" s="38" t="s">
        <v>28</v>
      </c>
      <c r="H34" s="39" t="s">
        <v>31</v>
      </c>
      <c r="I34" s="76" t="s">
        <v>61</v>
      </c>
      <c r="J34" s="74" t="s">
        <v>77</v>
      </c>
      <c r="K34" s="35" t="s">
        <v>72</v>
      </c>
      <c r="L34" s="88">
        <v>3659618.45</v>
      </c>
      <c r="M34" s="89">
        <v>3605225.31</v>
      </c>
      <c r="N34" s="87">
        <f t="shared" si="1"/>
        <v>3659618.45</v>
      </c>
      <c r="O34" s="40">
        <v>770140</v>
      </c>
      <c r="P34" s="41">
        <v>0</v>
      </c>
      <c r="Q34" s="42">
        <v>0</v>
      </c>
    </row>
    <row r="35" spans="1:17" s="37" customFormat="1" ht="36" customHeight="1">
      <c r="A35" s="50">
        <v>18</v>
      </c>
      <c r="B35" s="67" t="s">
        <v>30</v>
      </c>
      <c r="C35" s="38" t="s">
        <v>21</v>
      </c>
      <c r="D35" s="38" t="s">
        <v>35</v>
      </c>
      <c r="E35" s="38" t="s">
        <v>39</v>
      </c>
      <c r="F35" s="38" t="s">
        <v>44</v>
      </c>
      <c r="G35" s="38" t="s">
        <v>28</v>
      </c>
      <c r="H35" s="39" t="s">
        <v>31</v>
      </c>
      <c r="I35" s="77" t="s">
        <v>62</v>
      </c>
      <c r="J35" s="74" t="s">
        <v>77</v>
      </c>
      <c r="K35" s="35" t="s">
        <v>72</v>
      </c>
      <c r="L35" s="88">
        <v>100</v>
      </c>
      <c r="M35" s="89">
        <v>100</v>
      </c>
      <c r="N35" s="87">
        <f t="shared" si="1"/>
        <v>100</v>
      </c>
      <c r="O35" s="40">
        <v>100</v>
      </c>
      <c r="P35" s="41">
        <v>100</v>
      </c>
      <c r="Q35" s="42">
        <v>100</v>
      </c>
    </row>
    <row r="36" spans="1:17" s="37" customFormat="1" ht="36" customHeight="1">
      <c r="A36" s="50">
        <v>19</v>
      </c>
      <c r="B36" s="67" t="s">
        <v>30</v>
      </c>
      <c r="C36" s="38" t="s">
        <v>21</v>
      </c>
      <c r="D36" s="38" t="s">
        <v>33</v>
      </c>
      <c r="E36" s="38" t="s">
        <v>40</v>
      </c>
      <c r="F36" s="38" t="s">
        <v>44</v>
      </c>
      <c r="G36" s="38" t="s">
        <v>28</v>
      </c>
      <c r="H36" s="39" t="s">
        <v>31</v>
      </c>
      <c r="I36" s="78" t="s">
        <v>63</v>
      </c>
      <c r="J36" s="74" t="s">
        <v>77</v>
      </c>
      <c r="K36" s="35" t="s">
        <v>72</v>
      </c>
      <c r="L36" s="88">
        <v>120340.83</v>
      </c>
      <c r="M36" s="89">
        <v>120340.83</v>
      </c>
      <c r="N36" s="87">
        <f t="shared" si="1"/>
        <v>120340.83</v>
      </c>
      <c r="O36" s="40">
        <v>138414.53</v>
      </c>
      <c r="P36" s="41">
        <v>144888.48000000001</v>
      </c>
      <c r="Q36" s="42">
        <v>150543.14000000001</v>
      </c>
    </row>
    <row r="37" spans="1:17" s="37" customFormat="1" ht="36" customHeight="1">
      <c r="A37" s="50">
        <v>20</v>
      </c>
      <c r="B37" s="67" t="s">
        <v>30</v>
      </c>
      <c r="C37" s="38" t="s">
        <v>21</v>
      </c>
      <c r="D37" s="38" t="s">
        <v>93</v>
      </c>
      <c r="E37" s="38" t="s">
        <v>94</v>
      </c>
      <c r="F37" s="38" t="s">
        <v>44</v>
      </c>
      <c r="G37" s="38" t="s">
        <v>28</v>
      </c>
      <c r="H37" s="39" t="s">
        <v>31</v>
      </c>
      <c r="I37" s="78" t="s">
        <v>92</v>
      </c>
      <c r="J37" s="74" t="s">
        <v>77</v>
      </c>
      <c r="K37" s="35" t="s">
        <v>72</v>
      </c>
      <c r="L37" s="88">
        <v>1000</v>
      </c>
      <c r="M37" s="89">
        <v>1000</v>
      </c>
      <c r="N37" s="87">
        <f t="shared" ref="N37" si="2">L37</f>
        <v>1000</v>
      </c>
      <c r="O37" s="40">
        <v>0</v>
      </c>
      <c r="P37" s="41">
        <v>0</v>
      </c>
      <c r="Q37" s="42">
        <v>0</v>
      </c>
    </row>
    <row r="38" spans="1:17" s="37" customFormat="1" ht="51.75" customHeight="1" thickBot="1">
      <c r="A38" s="50">
        <v>21</v>
      </c>
      <c r="B38" s="67" t="s">
        <v>30</v>
      </c>
      <c r="C38" s="38" t="s">
        <v>21</v>
      </c>
      <c r="D38" s="38" t="s">
        <v>95</v>
      </c>
      <c r="E38" s="38" t="s">
        <v>38</v>
      </c>
      <c r="F38" s="38" t="s">
        <v>44</v>
      </c>
      <c r="G38" s="38" t="s">
        <v>28</v>
      </c>
      <c r="H38" s="39" t="s">
        <v>31</v>
      </c>
      <c r="I38" s="78" t="s">
        <v>96</v>
      </c>
      <c r="J38" s="74" t="s">
        <v>77</v>
      </c>
      <c r="K38" s="35" t="s">
        <v>72</v>
      </c>
      <c r="L38" s="88">
        <v>48000</v>
      </c>
      <c r="M38" s="89">
        <v>48000</v>
      </c>
      <c r="N38" s="87">
        <f t="shared" si="1"/>
        <v>48000</v>
      </c>
      <c r="O38" s="40">
        <v>0</v>
      </c>
      <c r="P38" s="41">
        <v>0</v>
      </c>
      <c r="Q38" s="42">
        <v>0</v>
      </c>
    </row>
    <row r="39" spans="1:17" s="49" customFormat="1" ht="16.5" thickBot="1">
      <c r="A39" s="94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0">
        <f t="shared" ref="L39:Q39" si="3">SUM(L18:L38)</f>
        <v>10833988.85</v>
      </c>
      <c r="M39" s="91">
        <f t="shared" si="3"/>
        <v>9895264.1799999997</v>
      </c>
      <c r="N39" s="92">
        <f t="shared" si="3"/>
        <v>10833988.85</v>
      </c>
      <c r="O39" s="70">
        <f t="shared" si="3"/>
        <v>8278134.5300000003</v>
      </c>
      <c r="P39" s="71">
        <f t="shared" si="3"/>
        <v>5720019.4800000004</v>
      </c>
      <c r="Q39" s="72">
        <f t="shared" si="3"/>
        <v>5527277.1399999997</v>
      </c>
    </row>
    <row r="40" spans="1:17" s="36" customFormat="1">
      <c r="L40" s="93"/>
      <c r="M40" s="93"/>
      <c r="N40" s="93"/>
    </row>
    <row r="41" spans="1:17" s="36" customFormat="1">
      <c r="L41" s="93"/>
      <c r="M41" s="93"/>
      <c r="N41" s="93"/>
    </row>
    <row r="42" spans="1:17" s="36" customFormat="1">
      <c r="L42" s="93"/>
      <c r="M42" s="93"/>
      <c r="N42" s="93"/>
    </row>
    <row r="43" spans="1:17" s="36" customFormat="1">
      <c r="M43" s="55"/>
    </row>
    <row r="44" spans="1:17" s="36" customFormat="1">
      <c r="M44" s="55"/>
    </row>
    <row r="45" spans="1:17" s="36" customFormat="1">
      <c r="M45" s="55"/>
    </row>
    <row r="46" spans="1:17" s="36" customFormat="1">
      <c r="M46" s="55"/>
    </row>
    <row r="47" spans="1:17" s="36" customFormat="1">
      <c r="M47" s="55"/>
    </row>
    <row r="48" spans="1:17" s="36" customFormat="1">
      <c r="M48" s="55"/>
    </row>
    <row r="49" spans="13:13" s="36" customFormat="1">
      <c r="M49" s="55"/>
    </row>
    <row r="50" spans="13:13" s="36" customFormat="1">
      <c r="M50" s="55"/>
    </row>
    <row r="51" spans="13:13" s="36" customFormat="1">
      <c r="M51" s="55"/>
    </row>
    <row r="52" spans="13:13" s="36" customFormat="1">
      <c r="M52" s="55"/>
    </row>
    <row r="53" spans="13:13" s="36" customFormat="1">
      <c r="M53" s="55"/>
    </row>
    <row r="54" spans="13:13" s="36" customFormat="1">
      <c r="M54" s="55"/>
    </row>
    <row r="55" spans="13:13" s="36" customFormat="1">
      <c r="M55" s="55"/>
    </row>
    <row r="56" spans="13:13" s="36" customFormat="1">
      <c r="M56" s="55"/>
    </row>
    <row r="57" spans="13:13" s="36" customFormat="1">
      <c r="M57" s="55"/>
    </row>
    <row r="58" spans="13:13" s="36" customFormat="1">
      <c r="M58" s="55"/>
    </row>
    <row r="59" spans="13:13" s="36" customFormat="1">
      <c r="M59" s="55"/>
    </row>
    <row r="60" spans="13:13" s="36" customFormat="1">
      <c r="M60" s="55"/>
    </row>
    <row r="61" spans="13:13" s="36" customFormat="1">
      <c r="M61" s="55"/>
    </row>
    <row r="62" spans="13:13" s="36" customFormat="1">
      <c r="M62" s="55"/>
    </row>
    <row r="63" spans="13:13" s="36" customFormat="1">
      <c r="M63" s="55"/>
    </row>
    <row r="64" spans="13:13" s="36" customFormat="1">
      <c r="M64" s="55"/>
    </row>
    <row r="65" spans="13:13" s="36" customFormat="1">
      <c r="M65" s="55"/>
    </row>
    <row r="66" spans="13:13" s="36" customFormat="1">
      <c r="M66" s="55"/>
    </row>
    <row r="67" spans="13:13" s="36" customFormat="1">
      <c r="M67" s="55"/>
    </row>
    <row r="68" spans="13:13" s="36" customFormat="1">
      <c r="M68" s="55"/>
    </row>
    <row r="69" spans="13:13" s="36" customFormat="1">
      <c r="M69" s="55"/>
    </row>
    <row r="70" spans="13:13" s="36" customFormat="1">
      <c r="M70" s="55"/>
    </row>
    <row r="71" spans="13:13" s="36" customFormat="1">
      <c r="M71" s="55"/>
    </row>
    <row r="72" spans="13:13" s="36" customFormat="1">
      <c r="M72" s="55"/>
    </row>
    <row r="73" spans="13:13" s="36" customFormat="1">
      <c r="M73" s="55"/>
    </row>
    <row r="74" spans="13:13" s="36" customFormat="1">
      <c r="M74" s="55"/>
    </row>
    <row r="75" spans="13:13" s="36" customFormat="1">
      <c r="M75" s="55"/>
    </row>
    <row r="76" spans="13:13" s="36" customFormat="1">
      <c r="M76" s="55"/>
    </row>
    <row r="77" spans="13:13" s="36" customFormat="1">
      <c r="M77" s="55"/>
    </row>
    <row r="78" spans="13:13" s="36" customFormat="1">
      <c r="M78" s="55"/>
    </row>
    <row r="79" spans="13:13" s="36" customFormat="1">
      <c r="M79" s="55"/>
    </row>
    <row r="80" spans="13:13" s="36" customFormat="1">
      <c r="M80" s="55"/>
    </row>
    <row r="81" spans="13:13" s="36" customFormat="1">
      <c r="M81" s="55"/>
    </row>
    <row r="82" spans="13:13" s="36" customFormat="1">
      <c r="M82" s="55"/>
    </row>
  </sheetData>
  <mergeCells count="25">
    <mergeCell ref="H10:Q10"/>
    <mergeCell ref="B11:G11"/>
    <mergeCell ref="H11:Q11"/>
    <mergeCell ref="P1:Q1"/>
    <mergeCell ref="O2:Q2"/>
    <mergeCell ref="O3:Q3"/>
    <mergeCell ref="O4:Q4"/>
    <mergeCell ref="B9:Q9"/>
    <mergeCell ref="A7:Q7"/>
    <mergeCell ref="A39:K39"/>
    <mergeCell ref="G15:H15"/>
    <mergeCell ref="A6:Q6"/>
    <mergeCell ref="O8:Q8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B12:C12"/>
    <mergeCell ref="D12:E12"/>
    <mergeCell ref="B10:G10"/>
  </mergeCells>
  <pageMargins left="0.11811023622047245" right="0.11811023622047245" top="0.19685039370078741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2022-11-14T04:05:03Z</cp:lastPrinted>
  <dcterms:created xsi:type="dcterms:W3CDTF">2017-09-22T07:03:09Z</dcterms:created>
  <dcterms:modified xsi:type="dcterms:W3CDTF">2022-11-14T04:11:27Z</dcterms:modified>
</cp:coreProperties>
</file>